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copetrol-my.sharepoint.com/personal/rafcon_esenttia_co/Documents/GESTIÓN DOCUMENTAL 2026/ITA/AUDITORIA/DOCUMENTOS/PLANES DE ACCIÓN/"/>
    </mc:Choice>
  </mc:AlternateContent>
  <xr:revisionPtr revIDLastSave="12" documentId="8_{7540FD40-5EA3-4B8D-A543-5C5247D01A94}" xr6:coauthVersionLast="47" xr6:coauthVersionMax="47" xr10:uidLastSave="{E30B661B-8F48-45E6-ADAE-C25047E24CB9}"/>
  <bookViews>
    <workbookView xWindow="-28920" yWindow="2235" windowWidth="29040" windowHeight="15720" xr2:uid="{00000000-000D-0000-FFFF-FFFF00000000}"/>
  </bookViews>
  <sheets>
    <sheet name="400 F14.1  PLANES DE MEJORA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1" l="1"/>
  <c r="M20" i="1"/>
  <c r="M19" i="1"/>
  <c r="M18" i="1"/>
  <c r="M17" i="1"/>
  <c r="M16" i="1"/>
  <c r="M15" i="1"/>
  <c r="M14" i="1"/>
  <c r="M13" i="1"/>
  <c r="M12" i="1"/>
  <c r="M11" i="1"/>
</calcChain>
</file>

<file path=xl/sharedStrings.xml><?xml version="1.0" encoding="utf-8"?>
<sst xmlns="http://schemas.openxmlformats.org/spreadsheetml/2006/main" count="115" uniqueCount="86">
  <si>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</si>
  <si>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</si>
  <si>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</si>
  <si>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</si>
  <si>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</si>
  <si>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</si>
  <si>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</si>
  <si>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</si>
  <si>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</si>
  <si>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</si>
  <si>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</si>
  <si>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</si>
  <si>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</si>
  <si>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</si>
  <si>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</si>
  <si>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</si>
  <si>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</si>
  <si>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</si>
  <si>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</si>
  <si>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</si>
  <si>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</si>
  <si>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</si>
  <si>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</si>
  <si>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</si>
  <si>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</si>
  <si>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
  </si>
  <si>
    <t>1 SUSCRIPCIÓN DEL PLAN DE MEJORAMIENTO</t>
  </si>
  <si>
    <t>2 AVANCE ó SEGUIMIENTO DEL PLAN DE MEJORAMIENTO</t>
  </si>
  <si>
    <t>1A</t>
  </si>
  <si>
    <t>Debilidades en el proceso de verificación de los seguros que amparan el contrato 5600190575 del 15 de octubre de 2022: 
Póliza de Cumplimiento expedida fuera de los términos de constitución y entrega pactados en el contrato.
Póliza de multiriesgo daño material y de responsabilidad civil no se ajustan a la estructura pactada, no cubren el término de vigencia del contrato.</t>
  </si>
  <si>
    <t>Ausencia de lineamientos que regulen la gestión, emisión y aprobación de las pólizas contractuales.</t>
  </si>
  <si>
    <t>Definir los lineamientos que regulen la gestión, emisión, aprobación y seguimiento de las pólizas contractuales.</t>
  </si>
  <si>
    <t xml:space="preserve">Actualizar el Procedimiento para la gestión de compras y contratos incluyendo los lineamientos para la gestión, emisión y aprobación de las pólizas contractuales y efectuar la publicación del mimso, a través de Softexpert.
</t>
  </si>
  <si>
    <t>Procedimiento para la gestión de Compras y Contratos actualizado y publicado en Softexpert.</t>
  </si>
  <si>
    <t>FILA_2</t>
  </si>
  <si>
    <t>1B</t>
  </si>
  <si>
    <t xml:space="preserve">Realizar una capacitación a la Gerencia de Compras y Almacén e interventores de contrato sobre la actualización al Procedimiento para la Gestión de Compras y Contratos. </t>
  </si>
  <si>
    <t xml:space="preserve">Lista de asistencia a la capacitación.
</t>
  </si>
  <si>
    <t>FILA_3</t>
  </si>
  <si>
    <t>1C</t>
  </si>
  <si>
    <t>Actualizar la minuta estándar de Contrato de servicio y obra, en relación con la cláusula de las pólizas contractuales, conforme los lineamientos definidos en el Procedimiento de gestión de compras y contratos.</t>
  </si>
  <si>
    <t>Minuta del Contrato ajustada publicada en Softexpert.</t>
  </si>
  <si>
    <t>FILA_4</t>
  </si>
  <si>
    <t>1D</t>
  </si>
  <si>
    <t>Diseñar e Implementar un control de aprobación de las pólizas contractuales requeridas, mediante la verificación de la entrega oportuna de las mismas, cumplimiento de las condiciones aplicables al contrato y soportes de pago, el cual operará al  momento de la suscripción o modificación del contrato.</t>
  </si>
  <si>
    <t>Control documentado en el Procedimiento para la Gestión de Compras y Contratos</t>
  </si>
  <si>
    <t>FILA_5</t>
  </si>
  <si>
    <t>1E</t>
  </si>
  <si>
    <t>En los informes de interventoría financiera de los meses de octubre a noviembre de 2022, se evidenció la validación con cargo a los recursos del contrato 5600190575 de la Factura FE2972 del 23/08/2022 por valor de $38.032.757, cuya fecha de elaboración es anterior a la firma del contrato; como también se constató la aprobación por parte de la interventoría de facturación con cargo al presupuesto de este contrato, por concepto de servicios prestados en periodos anteriores a la vigencia del contrato.</t>
  </si>
  <si>
    <t>ESENTTIA no ha diseñado un control de seguimiento y monitoreo para mitigar los riesgos asociados al cumplimiento de las obligaciones, deberes y responsabilidades de la interventoría que garanticen una efectiva supervisión en las fases de la contratación.</t>
  </si>
  <si>
    <t>Definir las actividades de seguimiento/supervisión a implementar por parte de la Sociedad, al cumplimiento de los deberes y responsabilidades del interventor.</t>
  </si>
  <si>
    <t>Actualizar el Procedimiento de la Interventoría de Compras y Contratos, incluyendo las actividades de seguimiento/supervisión por parte de la Sociedad, al cumplimiento de los deberes y responsabilidades del interventor y  efectuar la publicación del mismo, a través de Softexpert.</t>
  </si>
  <si>
    <t>Procedimiento para la interventoría de contratos actualizado y publicado en Softexpert.</t>
  </si>
  <si>
    <t>FILA_6</t>
  </si>
  <si>
    <t>1F</t>
  </si>
  <si>
    <t>Definir las actividades de seguimiento/ supervisión a implementar por parte de la Sociedad, al cumplimiento de los deberes y responsabilidades del interventor.</t>
  </si>
  <si>
    <t>Realizar una capacitación a la Gerencia de Compras y Almacén e interventores de contrato sobre la actualización al Procedimiento de la Interventoría de Compras y Contratos.</t>
  </si>
  <si>
    <t>FILA_7</t>
  </si>
  <si>
    <t>1G</t>
  </si>
  <si>
    <t>Definir las actividades de seguimiento /supervisión a implementar por parte de la Sociedad, al cumplimiento de los deberes y responsabilidades del interventor.</t>
  </si>
  <si>
    <t>Diseñar e Implementar un control de monitoreo al cumplimiento de de los deberes y responsabilidades del rol de interventor.</t>
  </si>
  <si>
    <t>Control documentado en la matriz de riesgos y controles del proceso de Abastecimiento.</t>
  </si>
  <si>
    <t>FILA_8</t>
  </si>
  <si>
    <t>1H</t>
  </si>
  <si>
    <t>Capacitar a los interventores y supervisores de contrato, sobre sus rol, responsabilidades y cambios resultantes de la definición del nuevo modelo de supervisión a la interventoría.</t>
  </si>
  <si>
    <t>Efectuar una sesión de capacitación a los interventores y supervisores de contrato  de la Compañía, sobre su rol, responsabilidades y cambios resultantes de la definición del nuevo modelo de supervisión a la interventoría.</t>
  </si>
  <si>
    <t xml:space="preserve">Presentación y listas de asistencia a las sesiones de capacitación
</t>
  </si>
  <si>
    <t>FILA_9</t>
  </si>
  <si>
    <t>1I</t>
  </si>
  <si>
    <t>Respecto a la realización de las hojas de entradas efectuadas por la interventoría para el ingreso de la facturación de los meses de octubre a noviembre de 2022, por servicios recibidos a satisfacción con cargo al presupuesto del Contrato N°5600190575 de 2022, se constató que el registro de la facturación por valor de $1.032.236.923, se encuentra asociada para su pago al Contrato 5600181668 de 2021; evidenciándose de esta manera que la interventoría del contrato realizó cargos de recursos en SAP del Contrato N° 5600190575 de 2022, para el pago de facturas de otra contratación celebrada por la entidad con el mismo contratista y objeto de este contrato.</t>
  </si>
  <si>
    <t>Deficiencias en la aplicación efectiva por parte de la interventoría de Esenttia, de lo reglamentado para la supervisión de la contratación en la Política y Procedimientos internos</t>
  </si>
  <si>
    <t>Efectuar un análisis integral de los contratos 5600181668/5600185584 y 5600190575, a fin de realizar el balance y cierre y ajustes contractuales que correspondan.</t>
  </si>
  <si>
    <t>Elaborar un informe detallado del estado de ejecución de los contratos 5600181668/5600185584 y 5600190575  y determinar las medidas necesarias para su balance y cierre.</t>
  </si>
  <si>
    <t>Informe de análisis de los contratos 5600181668/5600185584 y 5600190575</t>
  </si>
  <si>
    <t>FILA_10</t>
  </si>
  <si>
    <t>1J</t>
  </si>
  <si>
    <t>Verificada por el Equipo Auditor de la CGR, la liquidación de los servicios de almacenamiento de los meses de agosto a noviembre de 2021, con cargo a la Orden de Servicio Nº 5600181895 de 2021, aportada por la entidad como prueba de los servicios pagados según Factura FE2972 del 23/08/2022 por $31.960.300, antes de IVA, se constató un valor total liquidado por servicios de almacenamiento por $29.969.376, evidenciándose una diferencia de -1.990.924, con relación al valor de la Factura FE2972 antes de IVA.</t>
  </si>
  <si>
    <t>Debilidades en los mecanismos de control interno diseñados para garantizar la ejecución planificada, control y vigilancia de los recursos asignados a la contratación</t>
  </si>
  <si>
    <t>Efectuar un análisis integral de la facturación y pagos del contrato 5600181895/5600190388</t>
  </si>
  <si>
    <t>Gestionar con el proveedor las diferencias identificadas en el análisis de facturación y pago, tramitando la emisión de las notas crédito según aplique.</t>
  </si>
  <si>
    <t>Nota(s) Crédito emitida(s) por el proveedor.</t>
  </si>
  <si>
    <t>FILA_11</t>
  </si>
  <si>
    <t>1K</t>
  </si>
  <si>
    <t>De acuerdo con respuesta de la entidad, la Orden de Servicio No. Nº5600181895 de 2021//5600190388 (nueva numeración en SAP), se encuentra en estado abierto por la no aplicación de la Factura FE2972 del 23/08/2022 por $31.960.300, antes de IVA.
Verificado por el Equipo Auditor de la CGR, el pantallazo del aplicativo SAP aportado por la entidad del Contrato Nº5600190388, se constató un saldo de servicios de almacenamiento por entregar desde el 05/10/2022 por $30.944.133, el cual hasta la fecha no se ha trasladado al presupuesto del Contrato N°5600190575 de 2022</t>
  </si>
  <si>
    <t>Realizar el balance y cierre del contrato No. 5600190388.</t>
  </si>
  <si>
    <t>Acta de Cierre y Finalización del Contrato 5600190388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</si>
</sst>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_-* #,##0_-;\-* #,##0_-;_-* &quot;-&quot;??_-;_-@_-"/>
  </numFmts>
  <fonts count="7" x14ac:knownFonts="1">
    <font>
      <sz val="11"/>
      <color indexed="8"/>
      <name val="Calibri"/>
      <family val="2"/>
      <scheme val="minor"/>
    </font>
    <font>
      <sz val="11"/>
      <color theme="1"/>
      <name val="Calibri"/>
      <family val="2"/>
      <scheme val="minor"/>
    </font>
    <font>
      <b/>
      <sz val="11"/>
      <color indexed="9"/>
      <name val="Calibri"/>
    </font>
    <font>
      <b/>
      <sz val="11"/>
      <color indexed="8"/>
      <name val="Calibri"/>
    </font>
    <font>
      <sz val="11"/>
      <color indexed="8"/>
      <name val="Calibri"/>
      <family val="2"/>
      <scheme val="minor"/>
    </font>
    <font>
      <b/>
      <sz val="11"/>
      <color indexed="9"/>
      <name val="Calibri"/>
      <family val="2"/>
      <scheme val="minor"/>
    </font>
    <font>
      <sz val="11"/>
      <name val="Calibri"/>
      <family val="2"/>
      <scheme val="minor"/>
    </font>
  </fonts>
  <fills count="5">
    <fill>
      <patternFill patternType="none"/>
    </fill>
    <fill>
      <patternFill patternType="gray125"/>
    </fill>
    <fill>
      <patternFill patternType="solid">
        <fgColor indexed="54"/>
      </patternFill>
    </fill>
    <fill>
      <patternFill patternType="solid">
        <fgColor indexed="9"/>
      </patternFill>
    </fill>
    <fill>
      <patternFill patternType="solid">
        <fgColor theme="0"/>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thin">
        <color indexed="64"/>
      </left>
      <right style="medium">
        <color auto="1"/>
      </right>
      <top style="medium">
        <color auto="1"/>
      </top>
      <bottom style="medium">
        <color indexed="64"/>
      </bottom>
      <diagonal/>
    </border>
    <border>
      <left style="medium">
        <color auto="1"/>
      </left>
      <right style="thin">
        <color indexed="64"/>
      </right>
      <top style="medium">
        <color indexed="64"/>
      </top>
      <bottom style="medium">
        <color indexed="64"/>
      </bottom>
      <diagonal/>
    </border>
    <border>
      <left style="medium">
        <color auto="1"/>
      </left>
      <right style="medium">
        <color auto="1"/>
      </right>
      <top/>
      <bottom/>
      <diagonal/>
    </border>
  </borders>
  <cellStyleXfs count="2">
    <xf numFmtId="0" fontId="0" fillId="0" borderId="0"/>
    <xf numFmtId="43" fontId="4" fillId="0" borderId="0" applyFont="0" applyFill="0" applyBorder="0" applyAlignment="0" applyProtection="0"/>
  </cellStyleXfs>
  <cellXfs count="28">
    <xf numFmtId="0" fontId="0" fillId="0" borderId="0" xfId="0"/>
    <xf numFmtId="0" fontId="2" fillId="2" borderId="1" xfId="0" applyFont="1" applyFill="1" applyBorder="1" applyAlignment="1">
      <alignment horizontal="center" vertical="center"/>
    </xf>
    <xf numFmtId="0" fontId="0" fillId="3" borderId="3" xfId="0" applyFill="1" applyBorder="1" applyAlignment="1" applyProtection="1">
      <alignment vertical="center"/>
      <protection locked="0"/>
    </xf>
    <xf numFmtId="164" fontId="3" fillId="3" borderId="4"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0" fillId="0" borderId="0" xfId="0" applyAlignment="1">
      <alignment horizontal="center" vertical="center"/>
    </xf>
    <xf numFmtId="0" fontId="6" fillId="4" borderId="5" xfId="0" applyFont="1" applyFill="1" applyBorder="1" applyAlignment="1">
      <alignment horizontal="center" vertical="center" wrapText="1"/>
    </xf>
    <xf numFmtId="0" fontId="0" fillId="0" borderId="3" xfId="0" applyBorder="1" applyAlignment="1" applyProtection="1">
      <alignment horizontal="left" vertical="top" wrapText="1"/>
      <protection locked="0"/>
    </xf>
    <xf numFmtId="0" fontId="0" fillId="3" borderId="3" xfId="0" applyFill="1" applyBorder="1" applyAlignment="1" applyProtection="1">
      <alignment vertical="top" wrapText="1"/>
      <protection locked="0"/>
    </xf>
    <xf numFmtId="0" fontId="6" fillId="0" borderId="5" xfId="0" applyFont="1" applyBorder="1" applyAlignment="1">
      <alignment horizontal="justify" vertical="top" wrapText="1"/>
    </xf>
    <xf numFmtId="0" fontId="0" fillId="3" borderId="3" xfId="0" applyFill="1" applyBorder="1" applyAlignment="1" applyProtection="1">
      <alignment horizontal="left" vertical="top" wrapText="1"/>
      <protection locked="0"/>
    </xf>
    <xf numFmtId="0" fontId="0" fillId="3" borderId="3" xfId="0" applyFill="1" applyBorder="1" applyAlignment="1" applyProtection="1">
      <alignment horizontal="center" vertical="center"/>
      <protection locked="0"/>
    </xf>
    <xf numFmtId="164" fontId="0" fillId="3" borderId="3" xfId="0" applyNumberFormat="1" applyFill="1" applyBorder="1" applyAlignment="1" applyProtection="1">
      <alignment horizontal="center" vertical="center"/>
      <protection locked="0"/>
    </xf>
    <xf numFmtId="164" fontId="6" fillId="0" borderId="3" xfId="0" applyNumberFormat="1" applyFont="1" applyBorder="1" applyAlignment="1" applyProtection="1">
      <alignment horizontal="center" vertical="center"/>
      <protection locked="0"/>
    </xf>
    <xf numFmtId="165" fontId="0" fillId="3" borderId="3" xfId="1" applyNumberFormat="1" applyFont="1" applyFill="1" applyBorder="1" applyAlignment="1" applyProtection="1">
      <alignment horizontal="center" vertical="center"/>
      <protection locked="0"/>
    </xf>
    <xf numFmtId="0" fontId="6" fillId="0" borderId="2" xfId="0" applyFont="1" applyBorder="1" applyAlignment="1">
      <alignment horizontal="justify" vertical="top" wrapText="1"/>
    </xf>
    <xf numFmtId="0" fontId="6" fillId="0" borderId="3" xfId="0" applyFont="1" applyBorder="1" applyAlignment="1" applyProtection="1">
      <alignment horizontal="left" vertical="top" wrapText="1"/>
      <protection locked="0"/>
    </xf>
    <xf numFmtId="0" fontId="6" fillId="4" borderId="6" xfId="0" applyFont="1" applyFill="1" applyBorder="1" applyAlignment="1">
      <alignment horizontal="center" vertical="center" wrapText="1"/>
    </xf>
    <xf numFmtId="0" fontId="0" fillId="0" borderId="7" xfId="0" applyBorder="1" applyAlignment="1" applyProtection="1">
      <alignment horizontal="left" vertical="top" wrapText="1"/>
      <protection locked="0"/>
    </xf>
    <xf numFmtId="164" fontId="6" fillId="3" borderId="3" xfId="0" applyNumberFormat="1" applyFont="1" applyFill="1" applyBorder="1" applyAlignment="1" applyProtection="1">
      <alignment horizontal="center" vertical="center"/>
      <protection locked="0"/>
    </xf>
    <xf numFmtId="0" fontId="6" fillId="4" borderId="8" xfId="0" applyFont="1" applyFill="1" applyBorder="1" applyAlignment="1">
      <alignment horizontal="center" vertical="center" wrapText="1"/>
    </xf>
    <xf numFmtId="0" fontId="1" fillId="0" borderId="3" xfId="0" applyFont="1"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6" fillId="4" borderId="3" xfId="0" applyFont="1" applyFill="1" applyBorder="1" applyAlignment="1">
      <alignment horizontal="center" vertical="center" wrapText="1"/>
    </xf>
    <xf numFmtId="0" fontId="0" fillId="0" borderId="3" xfId="0" applyBorder="1" applyAlignment="1" applyProtection="1">
      <alignment vertical="top" wrapText="1"/>
      <protection locked="0"/>
    </xf>
    <xf numFmtId="0" fontId="0" fillId="3" borderId="3" xfId="0" applyFill="1" applyBorder="1" applyAlignment="1" applyProtection="1">
      <alignment horizontal="center" vertical="top" wrapText="1"/>
      <protection locked="0"/>
    </xf>
    <xf numFmtId="0" fontId="2" fillId="2" borderId="1" xfId="0" applyFont="1" applyFill="1" applyBorder="1" applyAlignment="1">
      <alignment horizontal="center" vertical="center"/>
    </xf>
    <xf numFmtId="0" fontId="0" fillId="0" borderId="0" xfId="0"/>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14"/>
  <sheetViews>
    <sheetView tabSelected="1" workbookViewId="0">
      <selection activeCell="D25" sqref="D25"/>
    </sheetView>
  </sheetViews>
  <sheetFormatPr baseColWidth="10" defaultColWidth="8.90625" defaultRowHeight="14.5" x14ac:dyDescent="0.35"/>
  <cols>
    <col min="2" max="2" width="16" customWidth="1"/>
    <col min="3" max="3" width="27" customWidth="1"/>
    <col min="4" max="4" width="21"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35">
      <c r="B1" s="1" t="s">
        <v>0</v>
      </c>
      <c r="C1" s="1">
        <v>53</v>
      </c>
      <c r="D1" s="1" t="s">
        <v>1</v>
      </c>
    </row>
    <row r="2" spans="1:15" x14ac:dyDescent="0.35">
      <c r="B2" s="1" t="s">
        <v>2</v>
      </c>
      <c r="C2" s="1">
        <v>400</v>
      </c>
      <c r="D2" s="1" t="s">
        <v>3</v>
      </c>
    </row>
    <row r="3" spans="1:15" x14ac:dyDescent="0.35">
      <c r="B3" s="1" t="s">
        <v>4</v>
      </c>
      <c r="C3" s="1">
        <v>1</v>
      </c>
    </row>
    <row r="4" spans="1:15" x14ac:dyDescent="0.35">
      <c r="B4" s="1" t="s">
        <v>5</v>
      </c>
      <c r="C4" s="1">
        <v>12718</v>
      </c>
    </row>
    <row r="5" spans="1:15" x14ac:dyDescent="0.35">
      <c r="B5" s="1" t="s">
        <v>6</v>
      </c>
      <c r="C5" s="3">
        <v>45064</v>
      </c>
    </row>
    <row r="6" spans="1:15" x14ac:dyDescent="0.35">
      <c r="B6" s="1" t="s">
        <v>7</v>
      </c>
      <c r="C6" s="1">
        <v>0</v>
      </c>
      <c r="D6" s="1" t="s">
        <v>8</v>
      </c>
    </row>
    <row r="8" spans="1:15" x14ac:dyDescent="0.35">
      <c r="A8" s="1" t="s">
        <v>9</v>
      </c>
      <c r="B8" s="26" t="s">
        <v>10</v>
      </c>
      <c r="C8" s="27"/>
      <c r="D8" s="27"/>
      <c r="E8" s="27"/>
      <c r="F8" s="27"/>
      <c r="G8" s="27"/>
      <c r="H8" s="27"/>
      <c r="I8" s="27"/>
      <c r="J8" s="27"/>
      <c r="K8" s="27"/>
      <c r="L8" s="27"/>
      <c r="M8" s="27"/>
      <c r="N8" s="27"/>
      <c r="O8" s="27"/>
    </row>
    <row r="9" spans="1:15" x14ac:dyDescent="0.35">
      <c r="C9" s="1">
        <v>4</v>
      </c>
      <c r="D9" s="1">
        <v>8</v>
      </c>
      <c r="E9" s="1">
        <v>12</v>
      </c>
      <c r="F9" s="1">
        <v>16</v>
      </c>
      <c r="G9" s="1">
        <v>20</v>
      </c>
      <c r="H9" s="1">
        <v>24</v>
      </c>
      <c r="I9" s="1">
        <v>28</v>
      </c>
      <c r="J9" s="1">
        <v>31</v>
      </c>
      <c r="K9" s="1">
        <v>32</v>
      </c>
      <c r="L9" s="1">
        <v>36</v>
      </c>
      <c r="M9" s="1">
        <v>40</v>
      </c>
      <c r="N9" s="1">
        <v>44</v>
      </c>
      <c r="O9" s="1">
        <v>48</v>
      </c>
    </row>
    <row r="10" spans="1:15" ht="15" thickBot="1" x14ac:dyDescent="0.4">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ht="15.65" customHeight="1" thickBot="1" x14ac:dyDescent="0.4">
      <c r="A11" s="4">
        <v>1</v>
      </c>
      <c r="B11" s="5" t="s">
        <v>24</v>
      </c>
      <c r="C11" s="25" t="s">
        <v>26</v>
      </c>
      <c r="D11" s="6" t="s">
        <v>28</v>
      </c>
      <c r="E11" s="7" t="s">
        <v>29</v>
      </c>
      <c r="F11" s="8" t="s">
        <v>30</v>
      </c>
      <c r="G11" s="7" t="s">
        <v>31</v>
      </c>
      <c r="H11" s="9" t="s">
        <v>32</v>
      </c>
      <c r="I11" s="10" t="s">
        <v>33</v>
      </c>
      <c r="J11" s="11">
        <v>1</v>
      </c>
      <c r="K11" s="12">
        <v>45092</v>
      </c>
      <c r="L11" s="13">
        <v>45199</v>
      </c>
      <c r="M11" s="14">
        <f t="shared" ref="M11:M21" si="0">(L11-K11)/7</f>
        <v>15.285714285714286</v>
      </c>
      <c r="N11" s="2">
        <v>0</v>
      </c>
      <c r="O11" s="2" t="s">
        <v>25</v>
      </c>
    </row>
    <row r="12" spans="1:15" ht="15.65" customHeight="1" thickBot="1" x14ac:dyDescent="0.4">
      <c r="A12" s="4">
        <v>2</v>
      </c>
      <c r="B12" s="5" t="s">
        <v>34</v>
      </c>
      <c r="C12" s="25" t="s">
        <v>26</v>
      </c>
      <c r="D12" s="6" t="s">
        <v>35</v>
      </c>
      <c r="E12" s="7" t="s">
        <v>29</v>
      </c>
      <c r="F12" s="8" t="s">
        <v>30</v>
      </c>
      <c r="G12" s="7" t="s">
        <v>31</v>
      </c>
      <c r="H12" s="15" t="s">
        <v>36</v>
      </c>
      <c r="I12" s="10" t="s">
        <v>37</v>
      </c>
      <c r="J12" s="11">
        <v>1</v>
      </c>
      <c r="K12" s="12">
        <v>45200</v>
      </c>
      <c r="L12" s="12">
        <v>45230</v>
      </c>
      <c r="M12" s="14">
        <f t="shared" si="0"/>
        <v>4.2857142857142856</v>
      </c>
      <c r="N12" s="2">
        <v>0</v>
      </c>
      <c r="O12" s="2"/>
    </row>
    <row r="13" spans="1:15" ht="15.65" customHeight="1" thickBot="1" x14ac:dyDescent="0.4">
      <c r="A13" s="4">
        <v>3</v>
      </c>
      <c r="B13" s="5" t="s">
        <v>38</v>
      </c>
      <c r="C13" s="25" t="s">
        <v>26</v>
      </c>
      <c r="D13" s="6" t="s">
        <v>39</v>
      </c>
      <c r="E13" s="7" t="s">
        <v>29</v>
      </c>
      <c r="F13" s="8" t="s">
        <v>30</v>
      </c>
      <c r="G13" s="7" t="s">
        <v>31</v>
      </c>
      <c r="H13" s="7" t="s">
        <v>40</v>
      </c>
      <c r="I13" s="10" t="s">
        <v>41</v>
      </c>
      <c r="J13" s="11">
        <v>1</v>
      </c>
      <c r="K13" s="12">
        <v>45092</v>
      </c>
      <c r="L13" s="12">
        <v>45230</v>
      </c>
      <c r="M13" s="14">
        <f t="shared" si="0"/>
        <v>19.714285714285715</v>
      </c>
      <c r="N13" s="2">
        <v>0</v>
      </c>
      <c r="O13" s="2"/>
    </row>
    <row r="14" spans="1:15" ht="15.65" customHeight="1" thickBot="1" x14ac:dyDescent="0.4">
      <c r="A14" s="4">
        <v>4</v>
      </c>
      <c r="B14" s="5" t="s">
        <v>42</v>
      </c>
      <c r="C14" s="25" t="s">
        <v>26</v>
      </c>
      <c r="D14" s="6" t="s">
        <v>43</v>
      </c>
      <c r="E14" s="7" t="s">
        <v>29</v>
      </c>
      <c r="F14" s="8" t="s">
        <v>30</v>
      </c>
      <c r="G14" s="7" t="s">
        <v>31</v>
      </c>
      <c r="H14" s="16" t="s">
        <v>44</v>
      </c>
      <c r="I14" s="10" t="s">
        <v>45</v>
      </c>
      <c r="J14" s="11">
        <v>1</v>
      </c>
      <c r="K14" s="12">
        <v>45092</v>
      </c>
      <c r="L14" s="12">
        <v>45230</v>
      </c>
      <c r="M14" s="14">
        <f t="shared" si="0"/>
        <v>19.714285714285715</v>
      </c>
      <c r="N14" s="2">
        <v>0</v>
      </c>
      <c r="O14" s="2"/>
    </row>
    <row r="15" spans="1:15" ht="15.65" customHeight="1" thickBot="1" x14ac:dyDescent="0.4">
      <c r="A15" s="4">
        <v>5</v>
      </c>
      <c r="B15" s="5" t="s">
        <v>46</v>
      </c>
      <c r="C15" s="25" t="s">
        <v>26</v>
      </c>
      <c r="D15" s="17" t="s">
        <v>47</v>
      </c>
      <c r="E15" s="18" t="s">
        <v>48</v>
      </c>
      <c r="F15" s="7" t="s">
        <v>49</v>
      </c>
      <c r="G15" s="16" t="s">
        <v>50</v>
      </c>
      <c r="H15" s="9" t="s">
        <v>51</v>
      </c>
      <c r="I15" s="10" t="s">
        <v>52</v>
      </c>
      <c r="J15" s="11">
        <v>1</v>
      </c>
      <c r="K15" s="12">
        <v>45092</v>
      </c>
      <c r="L15" s="19">
        <v>45199</v>
      </c>
      <c r="M15" s="14">
        <f t="shared" si="0"/>
        <v>15.285714285714286</v>
      </c>
      <c r="N15" s="2">
        <v>0</v>
      </c>
      <c r="O15" s="2"/>
    </row>
    <row r="16" spans="1:15" ht="15.65" customHeight="1" thickBot="1" x14ac:dyDescent="0.4">
      <c r="A16" s="4">
        <v>6</v>
      </c>
      <c r="B16" s="5" t="s">
        <v>53</v>
      </c>
      <c r="C16" s="25" t="s">
        <v>26</v>
      </c>
      <c r="D16" s="17" t="s">
        <v>54</v>
      </c>
      <c r="E16" s="18" t="s">
        <v>48</v>
      </c>
      <c r="F16" s="7" t="s">
        <v>49</v>
      </c>
      <c r="G16" s="16" t="s">
        <v>55</v>
      </c>
      <c r="H16" s="15" t="s">
        <v>56</v>
      </c>
      <c r="I16" s="10" t="s">
        <v>37</v>
      </c>
      <c r="J16" s="11">
        <v>1</v>
      </c>
      <c r="K16" s="12">
        <v>45200</v>
      </c>
      <c r="L16" s="12">
        <v>45230</v>
      </c>
      <c r="M16" s="14">
        <f t="shared" si="0"/>
        <v>4.2857142857142856</v>
      </c>
      <c r="N16" s="2">
        <v>0</v>
      </c>
      <c r="O16" s="2"/>
    </row>
    <row r="17" spans="1:15" ht="15.65" customHeight="1" thickBot="1" x14ac:dyDescent="0.4">
      <c r="A17" s="4">
        <v>7</v>
      </c>
      <c r="B17" s="5" t="s">
        <v>57</v>
      </c>
      <c r="C17" s="25" t="s">
        <v>26</v>
      </c>
      <c r="D17" s="17" t="s">
        <v>58</v>
      </c>
      <c r="E17" s="18" t="s">
        <v>48</v>
      </c>
      <c r="F17" s="7" t="s">
        <v>49</v>
      </c>
      <c r="G17" s="16" t="s">
        <v>59</v>
      </c>
      <c r="H17" s="7" t="s">
        <v>60</v>
      </c>
      <c r="I17" s="10" t="s">
        <v>61</v>
      </c>
      <c r="J17" s="11">
        <v>1</v>
      </c>
      <c r="K17" s="12">
        <v>45092</v>
      </c>
      <c r="L17" s="12">
        <v>45230</v>
      </c>
      <c r="M17" s="14">
        <f t="shared" si="0"/>
        <v>19.714285714285715</v>
      </c>
      <c r="N17" s="2">
        <v>0</v>
      </c>
      <c r="O17" s="2"/>
    </row>
    <row r="18" spans="1:15" ht="15.65" customHeight="1" thickBot="1" x14ac:dyDescent="0.4">
      <c r="A18" s="4">
        <v>8</v>
      </c>
      <c r="B18" s="5" t="s">
        <v>62</v>
      </c>
      <c r="C18" s="25" t="s">
        <v>26</v>
      </c>
      <c r="D18" s="20" t="s">
        <v>63</v>
      </c>
      <c r="E18" s="18" t="s">
        <v>48</v>
      </c>
      <c r="F18" s="10" t="s">
        <v>49</v>
      </c>
      <c r="G18" s="7" t="s">
        <v>64</v>
      </c>
      <c r="H18" s="7" t="s">
        <v>65</v>
      </c>
      <c r="I18" s="10" t="s">
        <v>66</v>
      </c>
      <c r="J18" s="11">
        <v>1</v>
      </c>
      <c r="K18" s="12">
        <v>45200</v>
      </c>
      <c r="L18" s="12">
        <v>45230</v>
      </c>
      <c r="M18" s="14">
        <f t="shared" si="0"/>
        <v>4.2857142857142856</v>
      </c>
      <c r="N18" s="2">
        <v>0</v>
      </c>
      <c r="O18" s="2"/>
    </row>
    <row r="19" spans="1:15" ht="15.65" customHeight="1" thickBot="1" x14ac:dyDescent="0.4">
      <c r="A19" s="4">
        <v>9</v>
      </c>
      <c r="B19" s="5" t="s">
        <v>67</v>
      </c>
      <c r="C19" s="25" t="s">
        <v>26</v>
      </c>
      <c r="D19" s="6" t="s">
        <v>68</v>
      </c>
      <c r="E19" s="7" t="s">
        <v>69</v>
      </c>
      <c r="F19" s="7" t="s">
        <v>70</v>
      </c>
      <c r="G19" s="21" t="s">
        <v>71</v>
      </c>
      <c r="H19" s="22" t="s">
        <v>72</v>
      </c>
      <c r="I19" s="10" t="s">
        <v>73</v>
      </c>
      <c r="J19" s="11">
        <v>1</v>
      </c>
      <c r="K19" s="12">
        <v>45082</v>
      </c>
      <c r="L19" s="19">
        <v>45199</v>
      </c>
      <c r="M19" s="14">
        <f t="shared" si="0"/>
        <v>16.714285714285715</v>
      </c>
      <c r="N19" s="2">
        <v>0</v>
      </c>
      <c r="O19" s="2"/>
    </row>
    <row r="20" spans="1:15" ht="15.65" customHeight="1" thickBot="1" x14ac:dyDescent="0.4">
      <c r="A20" s="4">
        <v>10</v>
      </c>
      <c r="B20" s="5" t="s">
        <v>74</v>
      </c>
      <c r="C20" s="25" t="s">
        <v>26</v>
      </c>
      <c r="D20" s="23" t="s">
        <v>75</v>
      </c>
      <c r="E20" s="7" t="s">
        <v>76</v>
      </c>
      <c r="F20" s="24" t="s">
        <v>77</v>
      </c>
      <c r="G20" s="21" t="s">
        <v>78</v>
      </c>
      <c r="H20" s="7" t="s">
        <v>79</v>
      </c>
      <c r="I20" s="10" t="s">
        <v>80</v>
      </c>
      <c r="J20" s="11">
        <v>1</v>
      </c>
      <c r="K20" s="12">
        <v>45082</v>
      </c>
      <c r="L20" s="19">
        <v>45199</v>
      </c>
      <c r="M20" s="14">
        <f t="shared" si="0"/>
        <v>16.714285714285715</v>
      </c>
      <c r="N20" s="2">
        <v>0</v>
      </c>
      <c r="O20" s="2"/>
    </row>
    <row r="21" spans="1:15" ht="15.65" customHeight="1" thickBot="1" x14ac:dyDescent="0.4">
      <c r="A21" s="4">
        <v>11</v>
      </c>
      <c r="B21" s="5" t="s">
        <v>81</v>
      </c>
      <c r="C21" s="25" t="s">
        <v>26</v>
      </c>
      <c r="D21" s="23" t="s">
        <v>82</v>
      </c>
      <c r="E21" s="7" t="s">
        <v>83</v>
      </c>
      <c r="F21" s="24" t="s">
        <v>77</v>
      </c>
      <c r="G21" s="21" t="s">
        <v>78</v>
      </c>
      <c r="H21" s="7" t="s">
        <v>84</v>
      </c>
      <c r="I21" s="10" t="s">
        <v>85</v>
      </c>
      <c r="J21" s="11">
        <v>1</v>
      </c>
      <c r="K21" s="12">
        <v>45082</v>
      </c>
      <c r="L21" s="12">
        <v>45138</v>
      </c>
      <c r="M21" s="14">
        <f t="shared" si="0"/>
        <v>8</v>
      </c>
      <c r="N21" s="2">
        <v>0</v>
      </c>
      <c r="O21" s="2"/>
    </row>
    <row r="351013" spans="1:1" x14ac:dyDescent="0.35">
      <c r="A351013" t="s">
        <v>26</v>
      </c>
    </row>
    <row r="351014" spans="1:1" x14ac:dyDescent="0.35">
      <c r="A351014" t="s">
        <v>27</v>
      </c>
    </row>
  </sheetData>
  <mergeCells count="1">
    <mergeCell ref="B8:O8"/>
  </mergeCells>
  <dataValidations count="13">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5:H16 H11:H13" xr:uid="{00000000-0002-0000-00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5:I16 I11:I13" xr:uid="{00000000-0002-0000-0000-000006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21" xr:uid="{06F86663-D679-48BA-8C04-255A558DC7FE}">
      <formula1>$A$350976:$A$350978</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21"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14"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F14" xr:uid="{00000000-0002-0000-00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1:G14" xr:uid="{00000000-0002-0000-0000-000004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8" xr:uid="{00000000-0002-0000-0000-000007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18" xr:uid="{00000000-0002-0000-0000-000008000000}">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18" xr:uid="{00000000-0002-0000-0000-000009000000}">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21" xr:uid="{00000000-0002-0000-00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21" xr:uid="{00000000-0002-0000-0000-00000B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13" xr:uid="{00000000-0002-0000-0000-00000C000000}">
      <formula1>0</formula1>
      <formula2>390</formula2>
    </dataValidation>
  </dataValidations>
  <printOptions horizontalCentered="1" verticalCentered="1"/>
  <pageMargins left="0.70866141732283472" right="0.70866141732283472" top="0.74803149606299213" bottom="0.74803149606299213" header="0.31496062992125984" footer="0.31496062992125984"/>
  <pageSetup paperSize="3" orientation="landscape"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DF9CCC498086E48AC7FA7114F884637" ma:contentTypeVersion="17" ma:contentTypeDescription="Crear nuevo documento." ma:contentTypeScope="" ma:versionID="69e5d7f7f7a8fbd9391d291496a1fa65">
  <xsd:schema xmlns:xsd="http://www.w3.org/2001/XMLSchema" xmlns:xs="http://www.w3.org/2001/XMLSchema" xmlns:p="http://schemas.microsoft.com/office/2006/metadata/properties" xmlns:ns2="d6461fde-d697-42d6-9717-d013aec6e707" xmlns:ns3="cd65f857-3fb6-48f9-8369-79c661f5a19a" targetNamespace="http://schemas.microsoft.com/office/2006/metadata/properties" ma:root="true" ma:fieldsID="01101443e14a1d8356ac822a27fc7957" ns2:_="" ns3:_="">
    <xsd:import namespace="d6461fde-d697-42d6-9717-d013aec6e707"/>
    <xsd:import namespace="cd65f857-3fb6-48f9-8369-79c661f5a19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KeyPoints" minOccurs="0"/>
                <xsd:element ref="ns3:MediaServiceKeyPoints" minOccurs="0"/>
                <xsd:element ref="ns2:TaxCatchAll" minOccurs="0"/>
                <xsd:element ref="ns3:MediaServiceOCR" minOccurs="0"/>
                <xsd:element ref="ns3:MediaServiceGenerationTime" minOccurs="0"/>
                <xsd:element ref="ns3:MediaServiceEventHashCode" minOccurs="0"/>
                <xsd:element ref="ns3:lcf76f155ced4ddcb4097134ff3c332f"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461fde-d697-42d6-9717-d013aec6e707" elementFormDefault="qualified">
    <xsd:import namespace="http://schemas.microsoft.com/office/2006/documentManagement/types"/>
    <xsd:import namespace="http://schemas.microsoft.com/office/infopath/2007/PartnerControls"/>
    <xsd:element name="SharedWithUsers" ma:index="8" nillable="true" ma:displayName="Compartido con"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56bb6b5-2365-4dfe-affc-358e53425962}" ma:internalName="TaxCatchAll" ma:showField="CatchAllData" ma:web="d6461fde-d697-42d6-9717-d013aec6e70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65f857-3fb6-48f9-8369-79c661f5a19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4192beb2-35a5-4af4-a5ae-50acbeb4e6db"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0DA1F5-5373-4A3F-8216-9893A9A2A357}">
  <ds:schemaRefs>
    <ds:schemaRef ds:uri="http://schemas.microsoft.com/sharepoint/v3/contenttype/forms"/>
  </ds:schemaRefs>
</ds:datastoreItem>
</file>

<file path=customXml/itemProps2.xml><?xml version="1.0" encoding="utf-8"?>
<ds:datastoreItem xmlns:ds="http://schemas.openxmlformats.org/officeDocument/2006/customXml" ds:itemID="{1BF5874C-7174-4044-89B7-CF267D3797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461fde-d697-42d6-9717-d013aec6e707"/>
    <ds:schemaRef ds:uri="cd65f857-3fb6-48f9-8369-79c661f5a1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400 F14.1  PLANES DE MEJORAM...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Andres Contreras Ardila</cp:lastModifiedBy>
  <cp:lastPrinted>2026-01-20T03:28:18Z</cp:lastPrinted>
  <dcterms:created xsi:type="dcterms:W3CDTF">2023-06-07T13:48:26Z</dcterms:created>
  <dcterms:modified xsi:type="dcterms:W3CDTF">2026-01-20T03:28:19Z</dcterms:modified>
</cp:coreProperties>
</file>